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F6FD6A0-E5D4-4C96-A4B8-F71899FB033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'pds-7'!$A$1:$AL$17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5" i="1" l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P13" i="1"/>
  <c r="AG13" i="1" s="1"/>
  <c r="AH13" i="1" s="1"/>
  <c r="AJ13" i="1" s="1"/>
  <c r="AL13" i="1" s="1"/>
  <c r="N13" i="1"/>
  <c r="N12" i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L16" i="1" l="1"/>
  <c r="AL17" i="1" s="1"/>
</calcChain>
</file>

<file path=xl/sharedStrings.xml><?xml version="1.0" encoding="utf-8"?>
<sst xmlns="http://schemas.openxmlformats.org/spreadsheetml/2006/main" count="85" uniqueCount="62">
  <si>
    <t xml:space="preserve"> ชื่อองค์กรปกครองส่วนท้องถิ่น ..... เทศบาลตำบลท่าช้าง .....</t>
  </si>
  <si>
    <t>ภ.ด.ส.7</t>
  </si>
  <si>
    <t>นางสาว ตลับเพชร ด้วงประเสริฐ    เลขที่ 34/4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</si>
  <si>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</si>
  <si>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</si>
  <si>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</si>
  <si>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</si>
  <si>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</si>
  <si>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</si>
  <si>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</si>
  <si>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</si>
  <si>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</si>
  <si>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</si>
  <si>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</si>
  <si>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</si>
  <si>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</si>
  <si>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</si>
  <si>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</si>
  <si>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</si>
  <si>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</si>
  <si>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</si>
  <si>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</si>
  <si>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</si>
  <si>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</si>
  <si>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</si>
  <si>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</si>
  <si>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</si>
  <si>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</si>
  <si>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</si>
  <si>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</si>
  <si>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</si>
  <si>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</si>
  <si>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</si>
  <si>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</si>
  <si>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</si>
  <si>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</si>
  <si>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</si>
  <si>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</si>
  <si>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</si>
  <si>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ต756/4715</t>
  </si>
  <si>
    <t>1159900226604</t>
  </si>
  <si>
    <t>นางสาว ตลับเพชร ด้วงประเสริฐ</t>
  </si>
  <si>
    <t>เลขที่ 34/4 ม.1</t>
  </si>
  <si>
    <t>4803</t>
  </si>
  <si>
    <t>08G027</t>
  </si>
  <si>
    <t>โฉนด</t>
  </si>
  <si>
    <t>1460</t>
  </si>
  <si>
    <t>ประกอบเกษตรกรรม</t>
  </si>
  <si>
    <t>5755</t>
  </si>
  <si>
    <t>08G028</t>
  </si>
  <si>
    <t>9509</t>
  </si>
  <si>
    <t>4804</t>
  </si>
  <si>
    <t>08G029</t>
  </si>
  <si>
    <t>8288</t>
  </si>
  <si>
    <t>5762</t>
  </si>
  <si>
    <t>08G059</t>
  </si>
  <si>
    <t>28712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</si>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</sst>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7" sqref="A1:AL17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3</v>
      </c>
      <c r="K10" s="61">
        <v>1</v>
      </c>
      <c r="L10" s="62">
        <v>0</v>
      </c>
      <c r="M10" s="61" t="s">
        <v>47</v>
      </c>
      <c r="N10" s="65">
        <f t="shared" ref="N10:N15" si="0">((J10*400)+(K10*100))+L10</f>
        <v>1300</v>
      </c>
      <c r="O10" s="65">
        <v>200</v>
      </c>
      <c r="P10" s="65">
        <f t="shared" ref="P10:P15" si="1">N10*O10</f>
        <v>260000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 t="shared" ref="AG10:AG15" si="2">AF10+P10</f>
        <v>260000</v>
      </c>
      <c r="AH10" s="65">
        <f t="shared" ref="AH10:AH15" si="3">AG10</f>
        <v>260000</v>
      </c>
      <c r="AI10" s="65">
        <v>50000000</v>
      </c>
      <c r="AJ10" s="65">
        <f t="shared" ref="AJ10:AJ15" si="4">IF((AI10-AH10) &gt; 1,0,IF((AI10-AH10)&lt;0,AH10-AI10,AI10-AH10))</f>
        <v>0</v>
      </c>
      <c r="AK10" s="65">
        <v>0.01</v>
      </c>
      <c r="AL10" s="65">
        <f t="shared" ref="AL10:AL15" si="5">AJ10*(AK10/100)</f>
        <v>0</v>
      </c>
    </row>
    <row r="11" spans="1:38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2</v>
      </c>
      <c r="K11" s="61">
        <v>0</v>
      </c>
      <c r="L11" s="62">
        <v>0</v>
      </c>
      <c r="M11" s="61" t="s">
        <v>47</v>
      </c>
      <c r="N11" s="65">
        <f t="shared" si="0"/>
        <v>800</v>
      </c>
      <c r="O11" s="65">
        <v>150</v>
      </c>
      <c r="P11" s="65">
        <f t="shared" si="1"/>
        <v>120000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 t="shared" si="2"/>
        <v>120000</v>
      </c>
      <c r="AH11" s="65">
        <f t="shared" si="3"/>
        <v>120000</v>
      </c>
      <c r="AI11" s="65">
        <v>50000000</v>
      </c>
      <c r="AJ11" s="65">
        <f t="shared" si="4"/>
        <v>0</v>
      </c>
      <c r="AK11" s="65">
        <v>0.01</v>
      </c>
      <c r="AL11" s="65">
        <f t="shared" si="5"/>
        <v>0</v>
      </c>
    </row>
    <row r="12" spans="1:38" x14ac:dyDescent="0.35">
      <c r="A12" s="63" t="s">
        <v>39</v>
      </c>
      <c r="B12" s="64" t="s">
        <v>40</v>
      </c>
      <c r="C12" s="63" t="s">
        <v>41</v>
      </c>
      <c r="D12" s="63" t="s">
        <v>42</v>
      </c>
      <c r="E12" s="63">
        <v>3</v>
      </c>
      <c r="F12" s="63" t="s">
        <v>51</v>
      </c>
      <c r="G12" s="64" t="s">
        <v>52</v>
      </c>
      <c r="H12" s="61" t="s">
        <v>45</v>
      </c>
      <c r="I12" s="61" t="s">
        <v>53</v>
      </c>
      <c r="J12" s="61">
        <v>5</v>
      </c>
      <c r="K12" s="61">
        <v>1</v>
      </c>
      <c r="L12" s="62">
        <v>0</v>
      </c>
      <c r="M12" s="61" t="s">
        <v>47</v>
      </c>
      <c r="N12" s="65">
        <f t="shared" si="0"/>
        <v>2100</v>
      </c>
      <c r="O12" s="65">
        <v>175</v>
      </c>
      <c r="P12" s="65">
        <f t="shared" si="1"/>
        <v>367500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 t="shared" si="2"/>
        <v>367500</v>
      </c>
      <c r="AH12" s="65">
        <f t="shared" si="3"/>
        <v>367500</v>
      </c>
      <c r="AI12" s="65">
        <v>50000000</v>
      </c>
      <c r="AJ12" s="65">
        <f t="shared" si="4"/>
        <v>0</v>
      </c>
      <c r="AK12" s="65">
        <v>0.01</v>
      </c>
      <c r="AL12" s="65">
        <f t="shared" si="5"/>
        <v>0</v>
      </c>
    </row>
    <row r="13" spans="1:38" x14ac:dyDescent="0.35">
      <c r="A13" s="63" t="s">
        <v>39</v>
      </c>
      <c r="B13" s="64" t="s">
        <v>40</v>
      </c>
      <c r="C13" s="63" t="s">
        <v>41</v>
      </c>
      <c r="D13" s="63" t="s">
        <v>42</v>
      </c>
      <c r="E13" s="63">
        <v>4</v>
      </c>
      <c r="F13" s="63" t="s">
        <v>54</v>
      </c>
      <c r="G13" s="64" t="s">
        <v>55</v>
      </c>
      <c r="H13" s="61" t="s">
        <v>45</v>
      </c>
      <c r="I13" s="61" t="s">
        <v>56</v>
      </c>
      <c r="J13" s="61">
        <v>0</v>
      </c>
      <c r="K13" s="61">
        <v>0</v>
      </c>
      <c r="L13" s="62">
        <v>40.5</v>
      </c>
      <c r="M13" s="61" t="s">
        <v>57</v>
      </c>
      <c r="N13" s="65">
        <f t="shared" si="0"/>
        <v>40.5</v>
      </c>
      <c r="O13" s="65">
        <v>150</v>
      </c>
      <c r="P13" s="65">
        <f t="shared" si="1"/>
        <v>6075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 t="shared" si="2"/>
        <v>6075</v>
      </c>
      <c r="AH13" s="65">
        <f t="shared" si="3"/>
        <v>6075</v>
      </c>
      <c r="AI13" s="65">
        <v>50000000</v>
      </c>
      <c r="AJ13" s="65">
        <f t="shared" si="4"/>
        <v>0</v>
      </c>
      <c r="AK13" s="65">
        <v>0.02</v>
      </c>
      <c r="AL13" s="65">
        <f t="shared" si="5"/>
        <v>0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50.5</v>
      </c>
      <c r="M14" s="61" t="s">
        <v>58</v>
      </c>
      <c r="N14" s="65">
        <f t="shared" si="0"/>
        <v>50.5</v>
      </c>
      <c r="O14" s="65">
        <v>150</v>
      </c>
      <c r="P14" s="65">
        <f t="shared" si="1"/>
        <v>7575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 t="shared" si="2"/>
        <v>7575</v>
      </c>
      <c r="AH14" s="65">
        <f t="shared" si="3"/>
        <v>7575</v>
      </c>
      <c r="AI14" s="65">
        <v>10000000</v>
      </c>
      <c r="AJ14" s="65">
        <f t="shared" si="4"/>
        <v>0</v>
      </c>
      <c r="AK14" s="65">
        <v>0.02</v>
      </c>
      <c r="AL14" s="65">
        <f t="shared" si="5"/>
        <v>0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>
        <v>0</v>
      </c>
      <c r="K15" s="61">
        <v>0</v>
      </c>
      <c r="L15" s="62">
        <v>9</v>
      </c>
      <c r="M15" s="61" t="s">
        <v>59</v>
      </c>
      <c r="N15" s="65">
        <f t="shared" si="0"/>
        <v>9</v>
      </c>
      <c r="O15" s="65">
        <v>150</v>
      </c>
      <c r="P15" s="65">
        <f t="shared" si="1"/>
        <v>1350</v>
      </c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>
        <f t="shared" si="2"/>
        <v>1350</v>
      </c>
      <c r="AH15" s="65">
        <f t="shared" si="3"/>
        <v>1350</v>
      </c>
      <c r="AI15" s="65">
        <v>0</v>
      </c>
      <c r="AJ15" s="65">
        <f t="shared" si="4"/>
        <v>1350</v>
      </c>
      <c r="AK15" s="65">
        <v>0.3</v>
      </c>
      <c r="AL15" s="65">
        <f t="shared" si="5"/>
        <v>4.05</v>
      </c>
    </row>
    <row r="16" spans="1:38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60</v>
      </c>
      <c r="AL16" s="65">
        <f>SUM(AL10:AL15)</f>
        <v>4.05</v>
      </c>
    </row>
    <row r="17" spans="1:38" x14ac:dyDescent="0.35">
      <c r="A17" s="63"/>
      <c r="B17" s="64"/>
      <c r="C17" s="63"/>
      <c r="D17" s="63"/>
      <c r="E17" s="63"/>
      <c r="F17" s="63"/>
      <c r="G17" s="64"/>
      <c r="H17" s="61"/>
      <c r="I17" s="61"/>
      <c r="J17" s="61"/>
      <c r="K17" s="61"/>
      <c r="L17" s="62"/>
      <c r="M17" s="61"/>
      <c r="N17" s="65"/>
      <c r="O17" s="65"/>
      <c r="P17" s="65"/>
      <c r="Q17" s="61"/>
      <c r="R17" s="61"/>
      <c r="S17" s="66"/>
      <c r="T17" s="61"/>
      <c r="U17" s="61"/>
      <c r="V17" s="64"/>
      <c r="W17" s="61"/>
      <c r="X17" s="61"/>
      <c r="Y17" s="61"/>
      <c r="Z17" s="65"/>
      <c r="AA17" s="62"/>
      <c r="AB17" s="65"/>
      <c r="AC17" s="65"/>
      <c r="AD17" s="63"/>
      <c r="AE17" s="63"/>
      <c r="AF17" s="65"/>
      <c r="AG17" s="65"/>
      <c r="AH17" s="65"/>
      <c r="AI17" s="65"/>
      <c r="AJ17" s="65"/>
      <c r="AK17" s="65" t="s">
        <v>61</v>
      </c>
      <c r="AL17" s="65">
        <f>FLOOR((AL16/100)*10,0.01)</f>
        <v>0.4</v>
      </c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2021-03-02T03:09:27Z</cp:lastPrinted>
  <dcterms:created xsi:type="dcterms:W3CDTF">2010-09-03T23:45:18Z</dcterms:created>
  <dcterms:modified xsi:type="dcterms:W3CDTF">2021-03-02T03:09:31Z</dcterms:modified>
  <cp:category/>
</cp:coreProperties>
</file>